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BOR\FY 24\COMPLETE\"/>
    </mc:Choice>
  </mc:AlternateContent>
  <xr:revisionPtr revIDLastSave="0" documentId="8_{905571A1-D21C-4043-B469-548C78EFAD0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l="1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<sst xmlns="http://schemas.openxmlformats.org/spreadsheetml/2006/main" count="59" uniqueCount="42">
  <si>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</si>
  <si>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</si>
  <si>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</si>
  <si>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</si>
  <si>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</si>
  <si>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</si>
  <si>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</si>
  <si>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</si>
  <si>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</si>
  <si>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</si>
  <si>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</si>
  <si>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</si>
  <si>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</si>
  <si>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</si>
  <si>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</si>
  <si>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</si>
  <si>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</si>
  <si>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</si>
  <si>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</si>
  <si>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</si>
  <si>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</si>
  <si>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</si>
  <si>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</si>
  <si>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</si>
  <si>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</si>
  <si>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</si>
  <si>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</si>
  <si>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</si>
  <si>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</si>
  <si>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</si>
  <si>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</si>
  <si>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</si>
  <si>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</si>
  <si>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</si>
  <si>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</si>
  <si>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</si>
  <si>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</si>
  <si>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</si>
  <si>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</si>
  <si>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</si>
  <si>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</si>
  <si>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LSU of Alexandria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</si>
</sst>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/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5" t="s">
        <v>41</v>
      </c>
      <c r="G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>
        <v>5</v>
      </c>
      <c r="C9" s="11">
        <v>5</v>
      </c>
      <c r="D9" s="60">
        <v>829967</v>
      </c>
      <c r="E9" s="60">
        <v>428003</v>
      </c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>
        <v>17</v>
      </c>
      <c r="C10" s="33">
        <v>17</v>
      </c>
      <c r="D10" s="51">
        <v>1221671</v>
      </c>
      <c r="E10" s="51">
        <v>582805</v>
      </c>
      <c r="F10" s="34"/>
      <c r="G10" s="35"/>
    </row>
    <row r="11" spans="1:11" x14ac:dyDescent="0.2">
      <c r="A11" s="36" t="s">
        <v>32</v>
      </c>
      <c r="B11" s="33">
        <v>15</v>
      </c>
      <c r="C11" s="33">
        <v>15</v>
      </c>
      <c r="D11" s="51">
        <v>1018133</v>
      </c>
      <c r="E11" s="51">
        <v>502336</v>
      </c>
      <c r="F11" s="34"/>
      <c r="G11" s="35"/>
    </row>
    <row r="12" spans="1:11" x14ac:dyDescent="0.2">
      <c r="A12" s="36" t="s">
        <v>33</v>
      </c>
      <c r="B12" s="33">
        <v>34</v>
      </c>
      <c r="C12" s="33">
        <v>34</v>
      </c>
      <c r="D12" s="51">
        <v>2080836</v>
      </c>
      <c r="E12" s="51">
        <v>922346</v>
      </c>
      <c r="F12" s="34"/>
      <c r="G12" s="35"/>
    </row>
    <row r="13" spans="1:11" x14ac:dyDescent="0.2">
      <c r="A13" s="36" t="s">
        <v>34</v>
      </c>
      <c r="B13" s="33">
        <v>15</v>
      </c>
      <c r="C13" s="33">
        <v>15</v>
      </c>
      <c r="D13" s="51">
        <v>802591</v>
      </c>
      <c r="E13" s="51">
        <v>417184</v>
      </c>
      <c r="F13" s="34"/>
      <c r="G13" s="35"/>
    </row>
    <row r="14" spans="1:11" x14ac:dyDescent="0.2">
      <c r="A14" s="36" t="s">
        <v>4</v>
      </c>
      <c r="B14" s="33">
        <v>1</v>
      </c>
      <c r="C14" s="33">
        <v>1</v>
      </c>
      <c r="D14" s="51">
        <v>78000</v>
      </c>
      <c r="E14" s="51">
        <v>26696</v>
      </c>
      <c r="F14" s="34"/>
      <c r="G14" s="35"/>
    </row>
    <row r="15" spans="1:11" x14ac:dyDescent="0.2">
      <c r="A15" s="36" t="s">
        <v>5</v>
      </c>
      <c r="B15" s="33">
        <v>5</v>
      </c>
      <c r="C15" s="33">
        <v>5</v>
      </c>
      <c r="D15" s="51"/>
      <c r="E15" s="51"/>
      <c r="F15" s="34">
        <v>120444</v>
      </c>
      <c r="G15" s="35">
        <v>47290</v>
      </c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>
        <v>2</v>
      </c>
      <c r="C17" s="33">
        <v>2</v>
      </c>
      <c r="D17" s="51">
        <v>123440</v>
      </c>
      <c r="E17" s="51">
        <v>49072</v>
      </c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>
        <v>111</v>
      </c>
      <c r="C21" s="33">
        <v>111</v>
      </c>
      <c r="D21" s="51">
        <v>4941155</v>
      </c>
      <c r="E21" s="51">
        <v>2152744</v>
      </c>
      <c r="F21" s="51">
        <v>1194280</v>
      </c>
      <c r="G21" s="57">
        <v>298570</v>
      </c>
    </row>
    <row r="22" spans="1:7" x14ac:dyDescent="0.2">
      <c r="A22" s="36" t="s">
        <v>12</v>
      </c>
      <c r="B22" s="33">
        <v>52</v>
      </c>
      <c r="C22" s="33">
        <v>52</v>
      </c>
      <c r="D22" s="51">
        <v>1803552</v>
      </c>
      <c r="E22" s="51">
        <v>868400</v>
      </c>
      <c r="F22" s="51">
        <v>84063</v>
      </c>
      <c r="G22" s="57">
        <v>36988</v>
      </c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257</v>
      </c>
      <c r="C26" s="58">
        <f t="shared" ref="C26:G26" si="0">SUM(C7:C25)</f>
        <v>257</v>
      </c>
      <c r="D26" s="58">
        <f t="shared" si="0"/>
        <v>12899345</v>
      </c>
      <c r="E26" s="58">
        <f t="shared" si="0"/>
        <v>5949586</v>
      </c>
      <c r="F26" s="58">
        <f t="shared" si="0"/>
        <v>1398787</v>
      </c>
      <c r="G26" s="58">
        <f t="shared" si="0"/>
        <v>382848</v>
      </c>
    </row>
    <row r="27" spans="1:7" x14ac:dyDescent="0.2">
      <c r="A27" s="42" t="s">
        <v>17</v>
      </c>
      <c r="B27" s="14">
        <v>16</v>
      </c>
      <c r="C27" s="14">
        <v>16</v>
      </c>
      <c r="D27" s="52">
        <v>869293</v>
      </c>
      <c r="E27" s="52">
        <v>430331</v>
      </c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273</v>
      </c>
      <c r="C29" s="14">
        <f t="shared" si="1"/>
        <v>273</v>
      </c>
      <c r="D29" s="14">
        <f t="shared" si="1"/>
        <v>13768638</v>
      </c>
      <c r="E29" s="14">
        <f t="shared" si="1"/>
        <v>6379917</v>
      </c>
      <c r="F29" s="14">
        <f t="shared" si="1"/>
        <v>1398787</v>
      </c>
      <c r="G29" s="14">
        <f t="shared" si="1"/>
        <v>382848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>
        <v>82</v>
      </c>
      <c r="C42" s="14">
        <v>27</v>
      </c>
      <c r="D42" s="56">
        <v>2107039</v>
      </c>
      <c r="E42" s="56">
        <v>618119</v>
      </c>
      <c r="F42" s="16"/>
      <c r="G42" s="16"/>
    </row>
    <row r="43" spans="1:9" x14ac:dyDescent="0.2">
      <c r="A43" s="37" t="s">
        <v>11</v>
      </c>
      <c r="B43" s="14"/>
      <c r="C43" s="14"/>
      <c r="D43" s="56"/>
      <c r="E43" s="56"/>
      <c r="F43" s="56"/>
      <c r="G43" s="56"/>
    </row>
    <row r="44" spans="1:9" x14ac:dyDescent="0.2">
      <c r="A44" s="37" t="s">
        <v>12</v>
      </c>
      <c r="B44" s="14"/>
      <c r="C44" s="14"/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82</v>
      </c>
      <c r="C48" s="14">
        <f t="shared" si="2"/>
        <v>27</v>
      </c>
      <c r="D48" s="14">
        <f t="shared" si="2"/>
        <v>2107039</v>
      </c>
      <c r="E48" s="14">
        <f t="shared" si="2"/>
        <v>618119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82</v>
      </c>
      <c r="C51" s="14">
        <f t="shared" si="3"/>
        <v>27</v>
      </c>
      <c r="D51" s="14">
        <f t="shared" si="3"/>
        <v>2107039</v>
      </c>
      <c r="E51" s="14">
        <f t="shared" si="3"/>
        <v>618119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355</v>
      </c>
      <c r="C52" s="58">
        <f t="shared" si="4"/>
        <v>300</v>
      </c>
      <c r="D52" s="58">
        <f t="shared" si="4"/>
        <v>15875677</v>
      </c>
      <c r="E52" s="58">
        <f t="shared" si="4"/>
        <v>6998036</v>
      </c>
      <c r="F52" s="58">
        <f t="shared" si="4"/>
        <v>1398787</v>
      </c>
      <c r="G52" s="58">
        <f t="shared" si="4"/>
        <v>382848</v>
      </c>
    </row>
    <row r="53" spans="1:7" x14ac:dyDescent="0.2">
      <c r="A53" s="63" t="s">
        <v>40</v>
      </c>
      <c r="B53" s="63"/>
      <c r="C53" s="63"/>
      <c r="D53" s="63"/>
      <c r="E53" s="63"/>
      <c r="F53" s="63"/>
      <c r="G53" s="63"/>
    </row>
    <row r="54" spans="1:7" x14ac:dyDescent="0.2">
      <c r="A54" s="64"/>
      <c r="B54" s="64"/>
      <c r="C54" s="64"/>
      <c r="D54" s="64"/>
      <c r="E54" s="64"/>
      <c r="F54" s="64"/>
      <c r="G54" s="64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Lisa Smith</cp:lastModifiedBy>
  <cp:lastPrinted>2010-06-24T18:34:07Z</cp:lastPrinted>
  <dcterms:created xsi:type="dcterms:W3CDTF">1999-08-06T15:48:32Z</dcterms:created>
  <dcterms:modified xsi:type="dcterms:W3CDTF">2023-08-11T16:21:52Z</dcterms:modified>
</cp:coreProperties>
</file>